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15" yWindow="-15" windowWidth="7560" windowHeight="8505"/>
  </bookViews>
  <sheets>
    <sheet name="Membres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D27" i="1" l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<sst xmlns="http://schemas.openxmlformats.org/spreadsheetml/2006/main" count="56" uniqueCount="55">
  <si>
    <t xml:space="preserve">Expiration </t>
  </si>
  <si>
    <t>Code</t>
  </si>
  <si>
    <t>Grande Table</t>
  </si>
  <si>
    <t>Holiday Inn</t>
  </si>
  <si>
    <t>Année</t>
  </si>
  <si>
    <t>Nombre</t>
  </si>
  <si>
    <t>Employés</t>
  </si>
  <si>
    <t>Chip Techno</t>
  </si>
  <si>
    <t>Gestion Info</t>
  </si>
  <si>
    <t>Chez Lisa</t>
  </si>
  <si>
    <t>Hôpital général</t>
  </si>
  <si>
    <t>Silencieux Meineke</t>
  </si>
  <si>
    <t>Marguerite</t>
  </si>
  <si>
    <t xml:space="preserve">Auto Deluxe </t>
  </si>
  <si>
    <t>Midas</t>
  </si>
  <si>
    <t>Moulage AMX</t>
  </si>
  <si>
    <t>Tout confort</t>
  </si>
  <si>
    <t>Bonbons extra</t>
  </si>
  <si>
    <t>Clinique dentaire</t>
  </si>
  <si>
    <t>Dr. Rachel</t>
  </si>
  <si>
    <t>Won Ton</t>
  </si>
  <si>
    <t>Caisse d'épargne</t>
  </si>
  <si>
    <t>L'usagé</t>
  </si>
  <si>
    <t>Mobile</t>
  </si>
  <si>
    <t>Auberge au toît rouge</t>
  </si>
  <si>
    <t>Dunkin' Donts</t>
  </si>
  <si>
    <t>Auberge La Réserve</t>
  </si>
  <si>
    <t>Ligue d'Assistance de la ville</t>
  </si>
  <si>
    <t>Membre</t>
  </si>
  <si>
    <t>Telephone</t>
  </si>
  <si>
    <t>514 864 6610</t>
  </si>
  <si>
    <t>450 614 6657</t>
  </si>
  <si>
    <t>450 614 6645</t>
  </si>
  <si>
    <t>514 864 6656</t>
  </si>
  <si>
    <t>514 954 6667</t>
  </si>
  <si>
    <t>514 864 6602</t>
  </si>
  <si>
    <t>450 614 6651</t>
  </si>
  <si>
    <t>514 954 6687</t>
  </si>
  <si>
    <t>514 864 6663</t>
  </si>
  <si>
    <t>450 614 6678</t>
  </si>
  <si>
    <t>450 364 6663</t>
  </si>
  <si>
    <t>450 364 6646</t>
  </si>
  <si>
    <t>514 864 6621</t>
  </si>
  <si>
    <t>514 954 6625</t>
  </si>
  <si>
    <t>514 874 6686</t>
  </si>
  <si>
    <t>450 614 6641</t>
  </si>
  <si>
    <t>450 364 6621</t>
  </si>
  <si>
    <t>514 954 6671</t>
  </si>
  <si>
    <t>450 364 6605</t>
  </si>
  <si>
    <t>514 914 6656</t>
  </si>
  <si>
    <t>450 364 6611</t>
  </si>
  <si>
    <t>450 614 6612</t>
  </si>
  <si>
    <t>514 954 6635</t>
  </si>
  <si>
    <t>Votre nom</t>
  </si>
  <si>
    <t>Univers Cité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</si>
</sst>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7" tint="0.39997558519241921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3" fillId="0" borderId="1" applyNumberFormat="0" applyFill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5" fillId="3" borderId="0" xfId="3" applyFont="1"/>
    <xf numFmtId="0" fontId="2" fillId="0" borderId="0" xfId="2" applyFill="1"/>
    <xf numFmtId="0" fontId="3" fillId="0" borderId="1" xfId="1" applyAlignment="1">
      <alignment horizontal="center"/>
    </xf>
  </cellXfs>
  <cellStyles count="4">
    <cellStyle name="40 % - Accent3" xfId="2" builtinId="39"/>
    <cellStyle name="60 % - Accent4" xfId="3" builtinId="44"/>
    <cellStyle name="Normal" xfId="0" builtinId="0"/>
    <cellStyle name="Titre 1" xfId="1" builtinId="16"/>
  </cellStyles>
  <dxfs count="2">
    <dxf>
      <font>
        <b/>
        <i val="0"/>
      </font>
      <fill>
        <patternFill>
          <bgColor theme="6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F29"/>
  <sheetViews>
    <sheetView tabSelected="1" zoomScaleNormal="100" workbookViewId="0">
      <selection activeCell="A29" sqref="A29"/>
    </sheetView>
  </sheetViews>
  <sheetFormatPr baseColWidth="10" defaultColWidth="9.140625" defaultRowHeight="15" x14ac:dyDescent="0.25"/>
  <cols>
    <col min="1" max="1" width="26.42578125" customWidth="1"/>
    <col min="2" max="2" width="14" customWidth="1"/>
    <col min="3" max="3" width="12.7109375" customWidth="1"/>
    <col min="4" max="4" width="14.28515625" customWidth="1"/>
  </cols>
  <sheetData>
    <row r="1" spans="1:6" ht="20.25" thickBot="1" x14ac:dyDescent="0.35">
      <c r="A1" s="4" t="s">
        <v>27</v>
      </c>
      <c r="B1" s="4"/>
      <c r="C1" s="4"/>
      <c r="D1" s="4"/>
      <c r="E1" s="4"/>
    </row>
    <row r="2" spans="1:6" ht="15.75" thickTop="1" x14ac:dyDescent="0.25">
      <c r="F2" s="1" t="s">
        <v>4</v>
      </c>
    </row>
    <row r="3" spans="1:6" ht="15.75" x14ac:dyDescent="0.25">
      <c r="A3" s="2"/>
      <c r="B3" s="2"/>
      <c r="C3" s="2" t="s">
        <v>5</v>
      </c>
      <c r="D3" s="2" t="s">
        <v>4</v>
      </c>
      <c r="E3" s="2"/>
      <c r="F3">
        <v>2011</v>
      </c>
    </row>
    <row r="4" spans="1:6" ht="15.75" x14ac:dyDescent="0.25">
      <c r="A4" s="2" t="s">
        <v>28</v>
      </c>
      <c r="B4" s="2" t="s">
        <v>29</v>
      </c>
      <c r="C4" s="2" t="s">
        <v>6</v>
      </c>
      <c r="D4" s="2" t="s">
        <v>0</v>
      </c>
      <c r="E4" s="2" t="s">
        <v>1</v>
      </c>
    </row>
    <row r="5" spans="1:6" x14ac:dyDescent="0.25">
      <c r="A5" t="s">
        <v>24</v>
      </c>
      <c r="B5" t="s">
        <v>30</v>
      </c>
      <c r="C5">
        <v>70</v>
      </c>
      <c r="D5">
        <f>$F$3+4</f>
        <v>2015</v>
      </c>
      <c r="E5">
        <v>2</v>
      </c>
    </row>
    <row r="6" spans="1:6" x14ac:dyDescent="0.25">
      <c r="A6" t="s">
        <v>26</v>
      </c>
      <c r="B6" t="s">
        <v>31</v>
      </c>
      <c r="C6">
        <v>42</v>
      </c>
      <c r="D6">
        <f>$F$3+5</f>
        <v>2016</v>
      </c>
      <c r="E6">
        <v>2</v>
      </c>
    </row>
    <row r="7" spans="1:6" x14ac:dyDescent="0.25">
      <c r="A7" t="s">
        <v>13</v>
      </c>
      <c r="B7" t="s">
        <v>32</v>
      </c>
      <c r="C7">
        <v>7</v>
      </c>
      <c r="D7">
        <f>$F$3+2</f>
        <v>2013</v>
      </c>
      <c r="E7">
        <v>1</v>
      </c>
    </row>
    <row r="8" spans="1:6" x14ac:dyDescent="0.25">
      <c r="A8" t="s">
        <v>17</v>
      </c>
      <c r="B8" t="s">
        <v>33</v>
      </c>
      <c r="C8">
        <v>3</v>
      </c>
      <c r="D8">
        <f>$F$3+1</f>
        <v>2012</v>
      </c>
      <c r="E8">
        <v>3</v>
      </c>
    </row>
    <row r="9" spans="1:6" x14ac:dyDescent="0.25">
      <c r="A9" t="s">
        <v>21</v>
      </c>
      <c r="B9" t="s">
        <v>34</v>
      </c>
      <c r="C9">
        <v>36</v>
      </c>
      <c r="D9">
        <f>$F$3+2</f>
        <v>2013</v>
      </c>
      <c r="E9">
        <v>3</v>
      </c>
    </row>
    <row r="10" spans="1:6" x14ac:dyDescent="0.25">
      <c r="A10" t="s">
        <v>9</v>
      </c>
      <c r="B10" t="s">
        <v>35</v>
      </c>
      <c r="C10">
        <v>5</v>
      </c>
      <c r="D10">
        <f>$F$3+5</f>
        <v>2016</v>
      </c>
      <c r="E10">
        <v>4</v>
      </c>
    </row>
    <row r="11" spans="1:6" x14ac:dyDescent="0.25">
      <c r="A11" t="s">
        <v>7</v>
      </c>
      <c r="B11" t="s">
        <v>36</v>
      </c>
      <c r="C11">
        <v>175</v>
      </c>
      <c r="D11">
        <f>$F$3+2</f>
        <v>2013</v>
      </c>
      <c r="E11">
        <v>3</v>
      </c>
    </row>
    <row r="12" spans="1:6" x14ac:dyDescent="0.25">
      <c r="A12" t="s">
        <v>18</v>
      </c>
      <c r="B12" t="s">
        <v>37</v>
      </c>
      <c r="C12">
        <v>15</v>
      </c>
      <c r="D12">
        <f>$F$3+3</f>
        <v>2014</v>
      </c>
      <c r="E12">
        <v>5</v>
      </c>
    </row>
    <row r="13" spans="1:6" x14ac:dyDescent="0.25">
      <c r="A13" t="s">
        <v>19</v>
      </c>
      <c r="B13" t="s">
        <v>38</v>
      </c>
      <c r="C13">
        <v>5</v>
      </c>
      <c r="D13">
        <f>$F$3+5</f>
        <v>2016</v>
      </c>
      <c r="E13">
        <v>2</v>
      </c>
    </row>
    <row r="14" spans="1:6" x14ac:dyDescent="0.25">
      <c r="A14" t="s">
        <v>25</v>
      </c>
      <c r="B14" t="s">
        <v>39</v>
      </c>
      <c r="C14">
        <v>7</v>
      </c>
      <c r="D14">
        <f>$F$3+7</f>
        <v>2018</v>
      </c>
      <c r="E14">
        <v>4</v>
      </c>
    </row>
    <row r="15" spans="1:6" x14ac:dyDescent="0.25">
      <c r="A15" t="s">
        <v>8</v>
      </c>
      <c r="B15" t="s">
        <v>40</v>
      </c>
      <c r="C15">
        <v>4</v>
      </c>
      <c r="D15">
        <f>$F$3+6</f>
        <v>2017</v>
      </c>
      <c r="E15">
        <v>2</v>
      </c>
    </row>
    <row r="16" spans="1:6" x14ac:dyDescent="0.25">
      <c r="A16" t="s">
        <v>2</v>
      </c>
      <c r="B16" t="s">
        <v>41</v>
      </c>
      <c r="C16">
        <v>25</v>
      </c>
      <c r="D16">
        <f>$F$3+4</f>
        <v>2015</v>
      </c>
      <c r="E16">
        <v>4</v>
      </c>
    </row>
    <row r="17" spans="1:5" x14ac:dyDescent="0.25">
      <c r="A17" t="s">
        <v>3</v>
      </c>
      <c r="B17" t="s">
        <v>42</v>
      </c>
      <c r="C17">
        <v>75</v>
      </c>
      <c r="D17">
        <f>$F$3+3</f>
        <v>2014</v>
      </c>
      <c r="E17">
        <v>4</v>
      </c>
    </row>
    <row r="18" spans="1:5" x14ac:dyDescent="0.25">
      <c r="A18" t="s">
        <v>10</v>
      </c>
      <c r="B18" t="s">
        <v>43</v>
      </c>
      <c r="C18">
        <v>480</v>
      </c>
      <c r="D18">
        <f>$F$3+2</f>
        <v>2013</v>
      </c>
      <c r="E18">
        <v>4</v>
      </c>
    </row>
    <row r="19" spans="1:5" x14ac:dyDescent="0.25">
      <c r="A19" t="s">
        <v>22</v>
      </c>
      <c r="B19" t="s">
        <v>44</v>
      </c>
      <c r="C19">
        <v>17</v>
      </c>
      <c r="D19">
        <f>$F$3+1</f>
        <v>2012</v>
      </c>
      <c r="E19">
        <v>3</v>
      </c>
    </row>
    <row r="20" spans="1:5" x14ac:dyDescent="0.25">
      <c r="A20" t="s">
        <v>12</v>
      </c>
      <c r="B20" t="s">
        <v>45</v>
      </c>
      <c r="C20">
        <v>10</v>
      </c>
      <c r="D20">
        <f>$F$3+4</f>
        <v>2015</v>
      </c>
      <c r="E20">
        <v>2</v>
      </c>
    </row>
    <row r="21" spans="1:5" x14ac:dyDescent="0.25">
      <c r="A21" t="s">
        <v>14</v>
      </c>
      <c r="B21" t="s">
        <v>46</v>
      </c>
      <c r="C21">
        <v>22</v>
      </c>
      <c r="D21">
        <f>$F$3+3</f>
        <v>2014</v>
      </c>
      <c r="E21">
        <v>3</v>
      </c>
    </row>
    <row r="22" spans="1:5" x14ac:dyDescent="0.25">
      <c r="A22" t="s">
        <v>23</v>
      </c>
      <c r="B22" t="s">
        <v>47</v>
      </c>
      <c r="C22">
        <v>11</v>
      </c>
      <c r="D22">
        <f>$F$3+7</f>
        <v>2018</v>
      </c>
      <c r="E22">
        <v>3</v>
      </c>
    </row>
    <row r="23" spans="1:5" x14ac:dyDescent="0.25">
      <c r="A23" t="s">
        <v>15</v>
      </c>
      <c r="B23" t="s">
        <v>48</v>
      </c>
      <c r="C23">
        <v>165</v>
      </c>
      <c r="D23">
        <f>$F$3+4</f>
        <v>2015</v>
      </c>
      <c r="E23">
        <v>2</v>
      </c>
    </row>
    <row r="24" spans="1:5" x14ac:dyDescent="0.25">
      <c r="A24" t="s">
        <v>11</v>
      </c>
      <c r="B24" t="s">
        <v>49</v>
      </c>
      <c r="C24">
        <v>24</v>
      </c>
      <c r="D24">
        <f>$F$3+8</f>
        <v>2019</v>
      </c>
      <c r="E24">
        <v>1</v>
      </c>
    </row>
    <row r="25" spans="1:5" x14ac:dyDescent="0.25">
      <c r="A25" t="s">
        <v>16</v>
      </c>
      <c r="B25" t="s">
        <v>50</v>
      </c>
      <c r="C25">
        <v>25</v>
      </c>
      <c r="D25">
        <f>$F$3+6</f>
        <v>2017</v>
      </c>
      <c r="E25">
        <v>5</v>
      </c>
    </row>
    <row r="26" spans="1:5" x14ac:dyDescent="0.25">
      <c r="A26" t="s">
        <v>54</v>
      </c>
      <c r="B26" t="s">
        <v>51</v>
      </c>
      <c r="C26">
        <v>422</v>
      </c>
      <c r="D26">
        <f>$F$3+6</f>
        <v>2017</v>
      </c>
      <c r="E26">
        <v>3</v>
      </c>
    </row>
    <row r="27" spans="1:5" x14ac:dyDescent="0.25">
      <c r="A27" t="s">
        <v>20</v>
      </c>
      <c r="B27" t="s">
        <v>52</v>
      </c>
      <c r="C27">
        <v>45</v>
      </c>
      <c r="D27">
        <f>$F$3+5</f>
        <v>2016</v>
      </c>
      <c r="E27">
        <v>3</v>
      </c>
    </row>
    <row r="29" spans="1:5" x14ac:dyDescent="0.25">
      <c r="A29" s="3" t="s">
        <v>53</v>
      </c>
    </row>
  </sheetData>
  <mergeCells count="1">
    <mergeCell ref="A1:E1"/>
  </mergeCells>
  <phoneticPr fontId="1" type="noConversion"/>
  <conditionalFormatting sqref="B5:B27">
    <cfRule type="containsText" dxfId="1" priority="2" operator="containsText" text="450">
      <formula>NOT(ISERROR(SEARCH("450",B5)))</formula>
    </cfRule>
  </conditionalFormatting>
  <conditionalFormatting sqref="D5:D27">
    <cfRule type="cellIs" dxfId="0" priority="1" operator="between">
      <formula>2014</formula>
      <formula>2017</formula>
    </cfRule>
  </conditionalFormatting>
  <pageMargins left="0.7" right="0.7" top="0.75" bottom="0.75" header="0.3" footer="0.3"/>
  <ignoredErrors>
    <ignoredError sqref="D10 D8" formula="1"/>
    <ignoredError sqref="B27 B5: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Membres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Colette</cp:lastModifiedBy>
  <dcterms:created xsi:type="dcterms:W3CDTF">2006-08-21T17:27:11Z</dcterms:created>
  <dcterms:modified xsi:type="dcterms:W3CDTF">2011-02-21T22:20:40Z</dcterms:modified>
</cp:coreProperties>
</file>